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7" i="1" l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<sst xmlns="http://schemas.openxmlformats.org/spreadsheetml/2006/main" count="96" uniqueCount="79">
  <si>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</si>
  <si>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</si>
  <si>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</si>
  <si>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</si>
  <si>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</si>
  <si>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</si>
  <si>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</si>
  <si>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</si>
  <si>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</si>
  <si>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</si>
  <si>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</si>
  <si>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</si>
  <si>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</si>
  <si>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</si>
  <si>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</si>
  <si>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</si>
  <si>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</si>
  <si>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</si>
  <si>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</si>
  <si>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</si>
  <si>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</si>
  <si>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</si>
  <si>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</si>
  <si>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</si>
  <si>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</si>
  <si>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</si>
  <si>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</si>
  <si>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</si>
  <si>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</si>
  <si>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</si>
  <si>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</si>
  <si>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</si>
  <si>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</si>
  <si>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</si>
  <si>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</si>
  <si>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</si>
  <si>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</si>
  <si>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</si>
  <si>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</si>
  <si>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</si>
  <si>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</si>
  <si>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</si>
  <si>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</si>
  <si>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</si>
  <si>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Блоки ручного управления БРУ-42 0-5мА с колодкой</t>
  </si>
  <si>
    <t>шт</t>
  </si>
  <si>
    <t>Блок сигнализации положения БСПТ-10 ЯЛБИ.426449.008-09</t>
  </si>
  <si>
    <t>Блок сигнализации положения БСПТ-10М ЯЛБИ.426449.016-01</t>
  </si>
  <si>
    <t>Блок датчика БД-10 У2 ЯЛБИ.426449.006-03</t>
  </si>
  <si>
    <t>Пульт настройки PN1 ЯЛБИ.301433.008-01</t>
  </si>
  <si>
    <t>Механизм исполнительный МЭО-250/63-0.25У-99K У2 ЯЛБИ.421321.066-207</t>
  </si>
  <si>
    <t>Ручной задатчик РЗД-22 УХЛ, 220В, 50Гц ЯЛБИ.421251.001-00</t>
  </si>
  <si>
    <t>Пускатели безконтактные реверсивные ПБР-3А</t>
  </si>
  <si>
    <t>Блок контроллера БК-1/П-01-15-11-20-00-00 (Р-130) УХЛ ЯЛБИ.426469.001-00 в комплекте с вилкой РП15-9ШК СТ. (код 92018949) и вилкой РП15-23ШК (СТ.) (код 92018951)</t>
  </si>
  <si>
    <t>Механизм исполнительный МЭО-250/25-0,25У-99К У2 ЯЛБИ.421321.066-204</t>
  </si>
  <si>
    <t>Механизм исполнительный МЭО-630/25-0,25У-92К У2 ЯЛБИ.421321.004-112</t>
  </si>
  <si>
    <t>Механизм сигнализации положения МСП-1-1 У2 ЯЛБИ.421321.013-09</t>
  </si>
  <si>
    <t>Устройство регулирующее РП4-У-М1 УХЛ, с аналог. подстройкой, 0-20, 4-20мА, 5-500с (ЯЛБИ.421212.001-18)</t>
  </si>
  <si>
    <t>Блок питания БП-1/220-1,5 ЯЛБИ.426449.001-00 в комплекте с клеммно-блочным соединителей КБС-1(УХЛ,1,5М) ЯЛБИ.685611.003-03</t>
  </si>
  <si>
    <t>Контроллер "Ремиконт" Р-130 БК-1/П-01-15-01-05-1.5-1.5 ЯЛБИ.426469.001-00</t>
  </si>
  <si>
    <t>комплект</t>
  </si>
  <si>
    <t>Клеммно-блочный соединитель КБС-1 (длина выводов 1.5м) ЯЛБИ.685611.003-03</t>
  </si>
  <si>
    <t>Клеммно-блочный соединитель КБС-2 (длина выводов 1.5м) ЯЛБИ.685611.004-03</t>
  </si>
  <si>
    <t>Клеммно-блочный соединитель КБС-3 (длина выводов 1.5м) ЯЛБИ.685611.005-03</t>
  </si>
  <si>
    <t>Межблочный соединитель МБС УХЛ, 1,5 М  ЯЛБИ.685611.002-03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</si>
  <si>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</si>
  <si>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</si>
  <si>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</si>
  <si>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</si>
  <si>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</si>
  <si>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</si>
  <si>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</si>
  <si>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</si>
  <si>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</si>
  <si>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</si>
  <si>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</si>
  <si>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</si>
  <si>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</si>
  <si>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42 Лот № 1 от 06.10.2015 предлагаем поставку средств автоматизации и исполнительных механизмов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</si>
</sst>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78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6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2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47</v>
      </c>
      <c r="C38" s="17" t="s">
        <v>45</v>
      </c>
      <c r="D38" s="12">
        <v>10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48</v>
      </c>
      <c r="C39" s="17" t="s">
        <v>45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49</v>
      </c>
      <c r="C40" s="17" t="s">
        <v>45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50</v>
      </c>
      <c r="C41" s="17" t="s">
        <v>45</v>
      </c>
      <c r="D41" s="12">
        <v>1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51</v>
      </c>
      <c r="C42" s="17" t="s">
        <v>45</v>
      </c>
      <c r="D42" s="12">
        <v>8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52</v>
      </c>
      <c r="C43" s="17" t="s">
        <v>45</v>
      </c>
      <c r="D43" s="12">
        <v>18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45.75" x14ac:dyDescent="0.25">
      <c r="A44" s="50">
        <v>9</v>
      </c>
      <c r="B44" s="17" t="s">
        <v>53</v>
      </c>
      <c r="C44" s="17" t="s">
        <v>45</v>
      </c>
      <c r="D44" s="12">
        <v>5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54</v>
      </c>
      <c r="C45" s="17" t="s">
        <v>45</v>
      </c>
      <c r="D45" s="12">
        <v>4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55</v>
      </c>
      <c r="C46" s="17" t="s">
        <v>45</v>
      </c>
      <c r="D46" s="12">
        <v>2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56</v>
      </c>
      <c r="C47" s="17" t="s">
        <v>45</v>
      </c>
      <c r="D47" s="12">
        <v>6</v>
      </c>
      <c r="E47" s="17"/>
      <c r="F47" s="17"/>
      <c r="G47" s="22">
        <v>0</v>
      </c>
      <c r="H47" s="46">
        <f>ROUND(D47*ROUND(G47,2),2)</f>
        <v>0</v>
      </c>
    </row>
    <row r="48" spans="1:8" s="8" customFormat="1" ht="34.5" x14ac:dyDescent="0.25">
      <c r="A48" s="50">
        <v>13</v>
      </c>
      <c r="B48" s="17" t="s">
        <v>57</v>
      </c>
      <c r="C48" s="17" t="s">
        <v>45</v>
      </c>
      <c r="D48" s="12">
        <v>12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34.5" x14ac:dyDescent="0.25">
      <c r="A49" s="50">
        <v>14</v>
      </c>
      <c r="B49" s="17" t="s">
        <v>58</v>
      </c>
      <c r="C49" s="17" t="s">
        <v>45</v>
      </c>
      <c r="D49" s="12">
        <v>3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59</v>
      </c>
      <c r="C50" s="17" t="s">
        <v>60</v>
      </c>
      <c r="D50" s="12">
        <v>2</v>
      </c>
      <c r="E50" s="17"/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61</v>
      </c>
      <c r="C51" s="17" t="s">
        <v>45</v>
      </c>
      <c r="D51" s="12">
        <v>2</v>
      </c>
      <c r="E51" s="17"/>
      <c r="F51" s="17"/>
      <c r="G51" s="22">
        <v>0</v>
      </c>
      <c r="H51" s="46">
        <f>ROUND(D51*ROUND(G51,2),2)</f>
        <v>0</v>
      </c>
    </row>
    <row r="52" spans="1:8" s="8" customFormat="1" ht="23.25" x14ac:dyDescent="0.25">
      <c r="A52" s="50">
        <v>17</v>
      </c>
      <c r="B52" s="17" t="s">
        <v>62</v>
      </c>
      <c r="C52" s="17" t="s">
        <v>45</v>
      </c>
      <c r="D52" s="12">
        <v>2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63</v>
      </c>
      <c r="C53" s="17" t="s">
        <v>45</v>
      </c>
      <c r="D53" s="12">
        <v>2</v>
      </c>
      <c r="E53" s="17"/>
      <c r="F53" s="17"/>
      <c r="G53" s="22">
        <v>0</v>
      </c>
      <c r="H53" s="46">
        <f>ROUND(D53*ROUND(G53,2),2)</f>
        <v>0</v>
      </c>
    </row>
    <row r="54" spans="1:8" s="8" customFormat="1" ht="23.25" x14ac:dyDescent="0.25">
      <c r="A54" s="50">
        <v>19</v>
      </c>
      <c r="B54" s="17" t="s">
        <v>64</v>
      </c>
      <c r="C54" s="17" t="s">
        <v>45</v>
      </c>
      <c r="D54" s="12">
        <v>2</v>
      </c>
      <c r="E54" s="17"/>
      <c r="F54" s="17"/>
      <c r="G54" s="22">
        <v>0</v>
      </c>
      <c r="H54" s="46">
        <f>ROUND(D54*ROUND(G54,2),2)</f>
        <v>0</v>
      </c>
    </row>
    <row r="55" spans="1:8" x14ac:dyDescent="0.25">
      <c r="A55" s="54"/>
      <c r="B55" s="4" t="s">
        <v>65</v>
      </c>
      <c r="C55" s="23"/>
      <c r="D55" s="5" t="s">
        <v>66</v>
      </c>
      <c r="E55" s="23"/>
      <c r="F55" s="23"/>
      <c r="G55" s="23"/>
      <c r="H55" s="47">
        <f>SUM(H36:H54)</f>
        <v>0</v>
      </c>
    </row>
    <row r="56" spans="1:8" x14ac:dyDescent="0.25">
      <c r="A56" s="54"/>
      <c r="B56" s="4" t="s">
        <v>67</v>
      </c>
      <c r="C56" s="23"/>
      <c r="D56" s="23"/>
      <c r="E56" s="23"/>
      <c r="F56" s="23"/>
      <c r="G56" s="23"/>
      <c r="H56" s="47">
        <f>H55*0.18</f>
        <v>0</v>
      </c>
    </row>
    <row r="57" spans="1:8" ht="15.75" thickBot="1" x14ac:dyDescent="0.3">
      <c r="A57" s="55"/>
      <c r="B57" s="31" t="s">
        <v>68</v>
      </c>
      <c r="C57" s="30"/>
      <c r="D57" s="30"/>
      <c r="E57" s="30"/>
      <c r="F57" s="30"/>
      <c r="G57" s="30"/>
      <c r="H57" s="48">
        <f>SUM(H55:H56)</f>
        <v>0</v>
      </c>
    </row>
    <row r="58" spans="1:8" ht="39.950000000000003" customHeight="1" x14ac:dyDescent="0.25">
      <c r="B58" s="24" t="s">
        <v>69</v>
      </c>
      <c r="C58" s="25"/>
      <c r="D58" s="25"/>
      <c r="E58" s="25"/>
      <c r="F58" s="25"/>
      <c r="G58" s="25"/>
      <c r="H58" s="25"/>
    </row>
    <row r="59" spans="1:8" ht="20.100000000000001" customHeight="1" x14ac:dyDescent="0.25">
      <c r="B59" s="27" t="s">
        <v>70</v>
      </c>
      <c r="C59" s="3"/>
      <c r="D59" s="3"/>
      <c r="E59" s="3"/>
      <c r="F59" s="3"/>
      <c r="G59" s="3"/>
      <c r="H59" s="3"/>
    </row>
    <row r="60" spans="1:8" x14ac:dyDescent="0.25">
      <c r="B60" s="1" t="s">
        <v>71</v>
      </c>
      <c r="C60" s="2"/>
      <c r="D60" s="2"/>
      <c r="E60" s="2"/>
      <c r="F60" s="2"/>
      <c r="G60" s="2"/>
      <c r="H60" s="2"/>
    </row>
    <row r="61" spans="1:8" x14ac:dyDescent="0.25">
      <c r="B61" s="26" t="s">
        <v>72</v>
      </c>
      <c r="C61" s="2"/>
      <c r="D61" s="2"/>
      <c r="E61" s="2"/>
      <c r="F61" s="2"/>
      <c r="G61" s="2"/>
      <c r="H61" s="2"/>
    </row>
    <row r="62" spans="1:8" x14ac:dyDescent="0.25">
      <c r="B62" s="26" t="s">
        <v>73</v>
      </c>
      <c r="C62" s="2"/>
      <c r="D62" s="2"/>
      <c r="E62" s="2"/>
      <c r="F62" s="2"/>
      <c r="G62" s="2"/>
      <c r="H62" s="2"/>
    </row>
    <row r="64" spans="1:8" s="8" customFormat="1" x14ac:dyDescent="0.25">
      <c r="B64" s="28" t="s">
        <v>74</v>
      </c>
      <c r="D64" s="28" t="s">
        <v>75</v>
      </c>
      <c r="H64" s="28" t="s">
        <v>76</v>
      </c>
    </row>
    <row r="66" spans="2:2" x14ac:dyDescent="0.25">
      <c r="B66" s="29" t="s">
        <v>77</v>
      </c>
    </row>
  </sheetData>
  <mergeCells count="67">
    <mergeCell ref="B58:H58"/>
    <mergeCell ref="B59:H59"/>
    <mergeCell ref="B60:H60"/>
    <mergeCell ref="B61:H61"/>
    <mergeCell ref="B62:H62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2015-10-06T08:33:17Z</dcterms:created>
  <dcterms:modified xsi:type="dcterms:W3CDTF">2015-10-06T08:38:15Z</dcterms:modified>
</cp:coreProperties>
</file>